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om C\ПЗ 2021\Консолидация 2021-1\204F\Приложение №1\"/>
    </mc:Choice>
  </mc:AlternateContent>
  <bookViews>
    <workbookView xWindow="855" yWindow="495" windowWidth="27945" windowHeight="16365"/>
  </bookViews>
  <sheets>
    <sheet name="Расчет " sheetId="3" r:id="rId1"/>
    <sheet name="Условия поставки" sheetId="2" r:id="rId2"/>
  </sheets>
  <definedNames>
    <definedName name="_xlnm._FilterDatabase" localSheetId="0" hidden="1">'Расчет '!$A$5:$E$5</definedName>
    <definedName name="_xlnm.Print_Area" localSheetId="0">'Расчет '!$A$1:$E$79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8" i="3" l="1"/>
</calcChain>
</file>

<file path=xl/sharedStrings.xml><?xml version="1.0" encoding="utf-8"?>
<sst xmlns="http://schemas.openxmlformats.org/spreadsheetml/2006/main" count="183" uniqueCount="89">
  <si>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</si>
  <si>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</si>
  <si>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</si>
  <si>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</si>
  <si>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</si>
  <si>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</si>
  <si>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</si>
  <si>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</si>
  <si>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</si>
  <si>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</si>
  <si>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Тверьэнерго</t>
  </si>
  <si>
    <t>Ярэнерго</t>
  </si>
  <si>
    <t>Адрес доставки</t>
  </si>
  <si>
    <t>№</t>
  </si>
  <si>
    <t>Филиал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</si>
  <si>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</si>
  <si>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</si>
  <si>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</si>
  <si>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</si>
  <si>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</si>
  <si>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</si>
  <si>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</si>
  <si>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</si>
  <si>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</si>
  <si>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</si>
  <si>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</si>
  <si>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М</t>
  </si>
  <si>
    <t>204F</t>
  </si>
  <si>
    <t>Силовой кабель 6-20 кВ</t>
  </si>
  <si>
    <t>Кабель силовой ААБл 3x185(ож)-10</t>
  </si>
  <si>
    <t>Кабель силовой ААБл 3х120-10</t>
  </si>
  <si>
    <t>Кабель силовой ААБЛ 3х120-6</t>
  </si>
  <si>
    <t>Кабель силовой ААБл 3х150-10</t>
  </si>
  <si>
    <t>Кабель силовой ААБЛ 3х150-6</t>
  </si>
  <si>
    <t>Кабель силовой ААБл 3х185-10</t>
  </si>
  <si>
    <t>Кабель силовой ААБл 3х240-10</t>
  </si>
  <si>
    <t>Кабель силовой ААБл 3х240-6</t>
  </si>
  <si>
    <t>Кабель силовой ААБл 3х50-10</t>
  </si>
  <si>
    <t>Кабель силовой ААБл 3х50-6</t>
  </si>
  <si>
    <t>Кабель силовой ААБл 3х70-10</t>
  </si>
  <si>
    <t>Кабель силовой ААШВ 3х120-10</t>
  </si>
  <si>
    <t>Кабель силовой ААШВ 3х185-10</t>
  </si>
  <si>
    <t>Кабель силовой ААШВ 3х240-10</t>
  </si>
  <si>
    <t>Кабель силовой ААШВ 3х50-10</t>
  </si>
  <si>
    <t>Кабель силовой ААШв 3х70-10</t>
  </si>
  <si>
    <t>Кабель силовой ААШВ 3х95-10</t>
  </si>
  <si>
    <t>Кабель силовой ААШВУ 3х150-10</t>
  </si>
  <si>
    <t>Кабель силовой АПвБП 3х70/25-10</t>
  </si>
  <si>
    <t>Кабель силовой АПвПг 1x150/70-10</t>
  </si>
  <si>
    <t>Кабель силовой АПвПу 1x240/35-10</t>
  </si>
  <si>
    <t>Кабель силовой АПвПу 1x95/16-10</t>
  </si>
  <si>
    <t>Кабель силовой АПвПу 3х70/25-10</t>
  </si>
  <si>
    <t>Кабель силовой АПвПуг 1x150/35-10</t>
  </si>
  <si>
    <t>Кабель силовой АСБ 3x240(ож)-10</t>
  </si>
  <si>
    <t>Кабель силовой АСБ 3x50(ож)-10</t>
  </si>
  <si>
    <t>Кабель силовой АСБ 3x70(ож)-10</t>
  </si>
  <si>
    <t>Кабель силовой АСБ 3х120-10</t>
  </si>
  <si>
    <t>Кабель силовой АСБ 3х70-10</t>
  </si>
  <si>
    <t>Кабель силовой ААБл 3х120(ож)-10</t>
  </si>
  <si>
    <t>Кабель силовой ААБЛ 3х70-6</t>
  </si>
  <si>
    <t>Кабель силовой ААБл 3х95-10</t>
  </si>
  <si>
    <t>Кабель силовой ААШВ 3х150-10</t>
  </si>
  <si>
    <t>Кабель силовой ААШВу 3х120-10</t>
  </si>
  <si>
    <t>Кабель силовой АПвБП 3х240/25-10</t>
  </si>
  <si>
    <t>Кабель силовой АПвП2г 1x400/120-10</t>
  </si>
  <si>
    <t>Кабель силовой АПвПу 3х120/50-6</t>
  </si>
  <si>
    <t>Кабель силовой АПвПу2г 1x240/70-10</t>
  </si>
  <si>
    <t>Кабель силовой АПВПу2г 3х240/70-10</t>
  </si>
  <si>
    <t>Кабель силовой АПвПуг 1x150/50-10</t>
  </si>
  <si>
    <t>Кабель силовой АПвПуг 1х240/50-10</t>
  </si>
  <si>
    <t>Кабель силовой АПвПуг 3x185/50-6</t>
  </si>
  <si>
    <t>Кабель силовой АПвПуг 3х150/25-10</t>
  </si>
  <si>
    <t>Кабель силовой АСБ 3x120(ож)-10</t>
  </si>
  <si>
    <t>Кабель силовой АСБ 3x150-10</t>
  </si>
  <si>
    <t>Кабель силовой АСБ 3х35-10</t>
  </si>
  <si>
    <t>Кабель силовой АСБ 3х50-10</t>
  </si>
  <si>
    <t>Кабель силовой АСБл 3х185-10</t>
  </si>
  <si>
    <t>Кабель силовой АСБл 3х240-10</t>
  </si>
  <si>
    <t>Силовой кабель до 6-10кВ</t>
  </si>
  <si>
    <t xml:space="preserve">Расчет начальной максимальной цены закупки </t>
  </si>
  <si>
    <t>Номер материала</t>
  </si>
  <si>
    <t>Наименование ТТР</t>
  </si>
  <si>
    <t>Ед. имз</t>
  </si>
  <si>
    <t>Цена без НДС 2021</t>
  </si>
  <si>
    <t>ПАО  "МРСК Центра"</t>
  </si>
  <si>
    <t>в течение 10 календарных дней с момента подачи заявки от филиала, но не позднее 30.11.2021</t>
  </si>
  <si>
    <t>1. В стоимости лота/заукпки материалов/оборудования включены доставка и все дополнительные расходы.</t>
  </si>
  <si>
    <t>2. Индекс минэкономразвития (инфляция)  3,9 % 2021 https://www.economy.gov.ru/material/news/osnovnye_parametry_prognoza_socialno_ekonomicheskogo_razvitiya_na_2020_god_i_na_planovyy_period_2021_i_2022_godov.html</t>
  </si>
  <si>
    <t>Итого единчных расценок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</si>
</sst>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[$-F800]dddd\,\ mmmm\ dd\,\ yyyy"/>
  </numFmts>
  <fonts count="1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9"/>
      <color theme="1"/>
      <name val="Helios"/>
      <family val="2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0" fontId="11" fillId="0" borderId="0"/>
  </cellStyleXfs>
  <cellXfs count="38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2" fillId="0" borderId="2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5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6" fillId="0" borderId="0" xfId="2" applyFont="1"/>
    <xf numFmtId="0" fontId="0" fillId="0" borderId="0" xfId="0" applyAlignment="1">
      <alignment horizontal="center" wrapText="1"/>
    </xf>
    <xf numFmtId="4" fontId="6" fillId="0" borderId="0" xfId="2" applyNumberFormat="1" applyFont="1" applyAlignment="1">
      <alignment horizontal="center"/>
    </xf>
    <xf numFmtId="4" fontId="8" fillId="2" borderId="2" xfId="2" applyNumberFormat="1" applyFont="1" applyFill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0" xfId="2" applyFont="1" applyAlignment="1">
      <alignment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9" fillId="0" borderId="2" xfId="2" applyNumberFormat="1" applyFont="1" applyBorder="1" applyAlignment="1">
      <alignment horizontal="center" vertical="center" wrapText="1"/>
    </xf>
    <xf numFmtId="0" fontId="8" fillId="0" borderId="0" xfId="1" applyFont="1"/>
    <xf numFmtId="4" fontId="8" fillId="0" borderId="0" xfId="1" applyNumberFormat="1" applyFont="1"/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vertical="center"/>
    </xf>
    <xf numFmtId="4" fontId="10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Alignment="1">
      <alignment horizontal="left" vertical="center" wrapText="1"/>
    </xf>
    <xf numFmtId="4" fontId="10" fillId="0" borderId="0" xfId="1" applyNumberFormat="1" applyFont="1" applyAlignment="1">
      <alignment horizontal="left" vertical="center"/>
    </xf>
    <xf numFmtId="0" fontId="12" fillId="0" borderId="0" xfId="1" applyFont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0" fontId="8" fillId="0" borderId="0" xfId="1" applyFont="1" applyAlignment="1">
      <alignment horizontal="left" vertical="center" wrapText="1"/>
    </xf>
    <xf numFmtId="0" fontId="0" fillId="0" borderId="0" xfId="0" applyAlignment="1">
      <alignment horizontal="center" wrapText="1"/>
    </xf>
    <xf numFmtId="0" fontId="7" fillId="0" borderId="0" xfId="2" applyFont="1" applyAlignment="1">
      <alignment horizontal="center"/>
    </xf>
    <xf numFmtId="0" fontId="10" fillId="0" borderId="0" xfId="1" applyFont="1" applyAlignment="1">
      <alignment horizontal="left"/>
    </xf>
    <xf numFmtId="0" fontId="10" fillId="2" borderId="0" xfId="1" applyFont="1" applyFill="1" applyAlignment="1">
      <alignment horizontal="left" vertical="top" wrapText="1"/>
    </xf>
    <xf numFmtId="0" fontId="6" fillId="0" borderId="2" xfId="2" applyFont="1" applyBorder="1"/>
    <xf numFmtId="4" fontId="6" fillId="0" borderId="2" xfId="2" applyNumberFormat="1" applyFont="1" applyBorder="1" applyAlignment="1">
      <alignment horizontal="center"/>
    </xf>
  </cellXfs>
  <cellStyles count="5">
    <cellStyle name="Обычный" xfId="0" builtinId="0"/>
    <cellStyle name="Обычный 12" xfId="1"/>
    <cellStyle name="Обычный 2" xfId="2"/>
    <cellStyle name="Обычный 3" xfId="4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79"/>
  <sheetViews>
    <sheetView tabSelected="1" view="pageBreakPreview" topLeftCell="A55" zoomScale="85" zoomScaleNormal="85" zoomScaleSheetLayoutView="85" workbookViewId="0">
      <selection activeCell="B68" sqref="B68"/>
    </sheetView>
  </sheetViews>
  <sheetFormatPr defaultColWidth="9.140625" defaultRowHeight="12.75" x14ac:dyDescent="0.2"/>
  <cols>
    <col min="1" max="1" width="4.7109375" style="11" customWidth="1"/>
    <col min="2" max="2" width="11.140625" style="11" customWidth="1"/>
    <col min="3" max="3" width="38.28515625" style="11" customWidth="1"/>
    <col min="4" max="4" width="11.7109375" style="11" customWidth="1"/>
    <col min="5" max="5" width="13" style="13" customWidth="1"/>
    <col min="6" max="16384" width="9.140625" style="11"/>
  </cols>
  <sheetData>
    <row r="1" spans="1:5" ht="13.5" customHeight="1" x14ac:dyDescent="0.25">
      <c r="B1" s="2" t="s">
        <v>27</v>
      </c>
      <c r="C1" s="2" t="s">
        <v>78</v>
      </c>
      <c r="D1" s="32" t="s">
        <v>84</v>
      </c>
      <c r="E1" s="32"/>
    </row>
    <row r="2" spans="1:5" ht="13.5" customHeight="1" x14ac:dyDescent="0.25">
      <c r="B2" s="2"/>
      <c r="C2" s="2"/>
      <c r="D2" s="12"/>
      <c r="E2" s="12"/>
    </row>
    <row r="3" spans="1:5" ht="15.75" x14ac:dyDescent="0.25">
      <c r="C3" s="33" t="s">
        <v>79</v>
      </c>
      <c r="D3" s="33"/>
      <c r="E3" s="33"/>
    </row>
    <row r="4" spans="1:5" ht="16.5" customHeight="1" x14ac:dyDescent="0.2"/>
    <row r="5" spans="1:5" s="16" customFormat="1" ht="78.75" customHeight="1" x14ac:dyDescent="0.25">
      <c r="A5" s="15" t="s">
        <v>13</v>
      </c>
      <c r="B5" s="15" t="s">
        <v>80</v>
      </c>
      <c r="C5" s="15" t="s">
        <v>81</v>
      </c>
      <c r="D5" s="15" t="s">
        <v>82</v>
      </c>
      <c r="E5" s="14" t="s">
        <v>83</v>
      </c>
    </row>
    <row r="6" spans="1:5" s="16" customFormat="1" ht="20.100000000000001" customHeight="1" x14ac:dyDescent="0.25">
      <c r="A6" s="15">
        <v>1</v>
      </c>
      <c r="B6" s="17">
        <v>2275959</v>
      </c>
      <c r="C6" s="18" t="s">
        <v>29</v>
      </c>
      <c r="D6" s="19" t="s">
        <v>26</v>
      </c>
      <c r="E6" s="20">
        <v>1565.3</v>
      </c>
    </row>
    <row r="7" spans="1:5" s="16" customFormat="1" ht="20.100000000000001" customHeight="1" x14ac:dyDescent="0.25">
      <c r="A7" s="15">
        <v>2</v>
      </c>
      <c r="B7" s="17">
        <v>2032627</v>
      </c>
      <c r="C7" s="18" t="s">
        <v>58</v>
      </c>
      <c r="D7" s="19" t="s">
        <v>26</v>
      </c>
      <c r="E7" s="20">
        <v>896.5</v>
      </c>
    </row>
    <row r="8" spans="1:5" s="16" customFormat="1" ht="20.100000000000001" customHeight="1" x14ac:dyDescent="0.25">
      <c r="A8" s="15">
        <v>3</v>
      </c>
      <c r="B8" s="17">
        <v>2001108</v>
      </c>
      <c r="C8" s="18" t="s">
        <v>30</v>
      </c>
      <c r="D8" s="19" t="s">
        <v>26</v>
      </c>
      <c r="E8" s="20">
        <v>915.2</v>
      </c>
    </row>
    <row r="9" spans="1:5" s="16" customFormat="1" ht="20.100000000000001" customHeight="1" x14ac:dyDescent="0.25">
      <c r="A9" s="15">
        <v>4</v>
      </c>
      <c r="B9" s="17">
        <v>2001108</v>
      </c>
      <c r="C9" s="18" t="s">
        <v>30</v>
      </c>
      <c r="D9" s="19" t="s">
        <v>26</v>
      </c>
      <c r="E9" s="20">
        <v>915.2</v>
      </c>
    </row>
    <row r="10" spans="1:5" s="16" customFormat="1" ht="20.100000000000001" customHeight="1" x14ac:dyDescent="0.25">
      <c r="A10" s="15">
        <v>5</v>
      </c>
      <c r="B10" s="17">
        <v>2020670</v>
      </c>
      <c r="C10" s="18" t="s">
        <v>31</v>
      </c>
      <c r="D10" s="19" t="s">
        <v>26</v>
      </c>
      <c r="E10" s="20">
        <v>1485.2</v>
      </c>
    </row>
    <row r="11" spans="1:5" s="16" customFormat="1" ht="20.100000000000001" customHeight="1" x14ac:dyDescent="0.25">
      <c r="A11" s="15">
        <v>6</v>
      </c>
      <c r="B11" s="17">
        <v>2020670</v>
      </c>
      <c r="C11" s="18" t="s">
        <v>31</v>
      </c>
      <c r="D11" s="19" t="s">
        <v>26</v>
      </c>
      <c r="E11" s="20">
        <v>1485.2</v>
      </c>
    </row>
    <row r="12" spans="1:5" s="16" customFormat="1" ht="20.100000000000001" customHeight="1" x14ac:dyDescent="0.25">
      <c r="A12" s="15">
        <v>7</v>
      </c>
      <c r="B12" s="17">
        <v>2001113</v>
      </c>
      <c r="C12" s="18" t="s">
        <v>32</v>
      </c>
      <c r="D12" s="19" t="s">
        <v>26</v>
      </c>
      <c r="E12" s="20">
        <v>1046.0999999999999</v>
      </c>
    </row>
    <row r="13" spans="1:5" s="16" customFormat="1" ht="20.100000000000001" customHeight="1" x14ac:dyDescent="0.25">
      <c r="A13" s="15">
        <v>8</v>
      </c>
      <c r="B13" s="17">
        <v>2001113</v>
      </c>
      <c r="C13" s="18" t="s">
        <v>32</v>
      </c>
      <c r="D13" s="19" t="s">
        <v>26</v>
      </c>
      <c r="E13" s="20">
        <v>1046.0999999999999</v>
      </c>
    </row>
    <row r="14" spans="1:5" s="16" customFormat="1" ht="20.100000000000001" customHeight="1" x14ac:dyDescent="0.25">
      <c r="A14" s="15">
        <v>9</v>
      </c>
      <c r="B14" s="17">
        <v>2001113</v>
      </c>
      <c r="C14" s="18" t="s">
        <v>32</v>
      </c>
      <c r="D14" s="19" t="s">
        <v>26</v>
      </c>
      <c r="E14" s="20">
        <v>1046.0999999999999</v>
      </c>
    </row>
    <row r="15" spans="1:5" s="16" customFormat="1" ht="20.100000000000001" customHeight="1" x14ac:dyDescent="0.25">
      <c r="A15" s="15">
        <v>10</v>
      </c>
      <c r="B15" s="17">
        <v>2020669</v>
      </c>
      <c r="C15" s="18" t="s">
        <v>33</v>
      </c>
      <c r="D15" s="19" t="s">
        <v>26</v>
      </c>
      <c r="E15" s="20">
        <v>1164.9000000000001</v>
      </c>
    </row>
    <row r="16" spans="1:5" s="16" customFormat="1" ht="20.100000000000001" customHeight="1" x14ac:dyDescent="0.25">
      <c r="A16" s="15">
        <v>11</v>
      </c>
      <c r="B16" s="17">
        <v>2020120</v>
      </c>
      <c r="C16" s="18" t="s">
        <v>34</v>
      </c>
      <c r="D16" s="19" t="s">
        <v>26</v>
      </c>
      <c r="E16" s="20">
        <v>1394.8</v>
      </c>
    </row>
    <row r="17" spans="1:5" s="16" customFormat="1" ht="20.100000000000001" customHeight="1" x14ac:dyDescent="0.25">
      <c r="A17" s="15">
        <v>12</v>
      </c>
      <c r="B17" s="17">
        <v>2027880</v>
      </c>
      <c r="C17" s="18" t="s">
        <v>35</v>
      </c>
      <c r="D17" s="19" t="s">
        <v>26</v>
      </c>
      <c r="E17" s="20">
        <v>1455.3</v>
      </c>
    </row>
    <row r="18" spans="1:5" s="16" customFormat="1" ht="20.100000000000001" customHeight="1" x14ac:dyDescent="0.25">
      <c r="A18" s="15">
        <v>13</v>
      </c>
      <c r="B18" s="17">
        <v>2027880</v>
      </c>
      <c r="C18" s="18" t="s">
        <v>35</v>
      </c>
      <c r="D18" s="19" t="s">
        <v>26</v>
      </c>
      <c r="E18" s="20">
        <v>1455.3</v>
      </c>
    </row>
    <row r="19" spans="1:5" s="16" customFormat="1" ht="20.100000000000001" customHeight="1" x14ac:dyDescent="0.25">
      <c r="A19" s="15">
        <v>14</v>
      </c>
      <c r="B19" s="17">
        <v>2001115</v>
      </c>
      <c r="C19" s="18" t="s">
        <v>36</v>
      </c>
      <c r="D19" s="19" t="s">
        <v>26</v>
      </c>
      <c r="E19" s="20">
        <v>1368.4</v>
      </c>
    </row>
    <row r="20" spans="1:5" s="16" customFormat="1" ht="20.100000000000001" customHeight="1" x14ac:dyDescent="0.25">
      <c r="A20" s="15">
        <v>15</v>
      </c>
      <c r="B20" s="17">
        <v>2001114</v>
      </c>
      <c r="C20" s="18" t="s">
        <v>37</v>
      </c>
      <c r="D20" s="19" t="s">
        <v>26</v>
      </c>
      <c r="E20" s="20">
        <v>734.8</v>
      </c>
    </row>
    <row r="21" spans="1:5" s="16" customFormat="1" ht="20.100000000000001" customHeight="1" x14ac:dyDescent="0.25">
      <c r="A21" s="15">
        <v>16</v>
      </c>
      <c r="B21" s="17">
        <v>2062032</v>
      </c>
      <c r="C21" s="18" t="s">
        <v>38</v>
      </c>
      <c r="D21" s="19" t="s">
        <v>26</v>
      </c>
      <c r="E21" s="20">
        <v>873.4</v>
      </c>
    </row>
    <row r="22" spans="1:5" s="16" customFormat="1" ht="20.100000000000001" customHeight="1" x14ac:dyDescent="0.25">
      <c r="A22" s="15">
        <v>17</v>
      </c>
      <c r="B22" s="17">
        <v>2016774</v>
      </c>
      <c r="C22" s="18" t="s">
        <v>39</v>
      </c>
      <c r="D22" s="19" t="s">
        <v>26</v>
      </c>
      <c r="E22" s="20">
        <v>739.2</v>
      </c>
    </row>
    <row r="23" spans="1:5" s="16" customFormat="1" ht="20.100000000000001" customHeight="1" x14ac:dyDescent="0.25">
      <c r="A23" s="15">
        <v>18</v>
      </c>
      <c r="B23" s="17">
        <v>2016774</v>
      </c>
      <c r="C23" s="18" t="s">
        <v>39</v>
      </c>
      <c r="D23" s="19" t="s">
        <v>26</v>
      </c>
      <c r="E23" s="20">
        <v>739.2</v>
      </c>
    </row>
    <row r="24" spans="1:5" s="16" customFormat="1" ht="20.100000000000001" customHeight="1" x14ac:dyDescent="0.25">
      <c r="A24" s="15">
        <v>19</v>
      </c>
      <c r="B24" s="17">
        <v>2020617</v>
      </c>
      <c r="C24" s="18" t="s">
        <v>59</v>
      </c>
      <c r="D24" s="19" t="s">
        <v>26</v>
      </c>
      <c r="E24" s="20">
        <v>691.9</v>
      </c>
    </row>
    <row r="25" spans="1:5" s="16" customFormat="1" ht="20.100000000000001" customHeight="1" x14ac:dyDescent="0.25">
      <c r="A25" s="15">
        <v>20</v>
      </c>
      <c r="B25" s="17">
        <v>2020119</v>
      </c>
      <c r="C25" s="18" t="s">
        <v>60</v>
      </c>
      <c r="D25" s="19" t="s">
        <v>26</v>
      </c>
      <c r="E25" s="20">
        <v>990</v>
      </c>
    </row>
    <row r="26" spans="1:5" s="16" customFormat="1" ht="20.100000000000001" customHeight="1" x14ac:dyDescent="0.25">
      <c r="A26" s="15">
        <v>21</v>
      </c>
      <c r="B26" s="17">
        <v>2020119</v>
      </c>
      <c r="C26" s="18" t="s">
        <v>60</v>
      </c>
      <c r="D26" s="19" t="s">
        <v>26</v>
      </c>
      <c r="E26" s="20">
        <v>990</v>
      </c>
    </row>
    <row r="27" spans="1:5" s="16" customFormat="1" ht="20.100000000000001" customHeight="1" x14ac:dyDescent="0.25">
      <c r="A27" s="15">
        <v>22</v>
      </c>
      <c r="B27" s="17">
        <v>2057512</v>
      </c>
      <c r="C27" s="18" t="s">
        <v>40</v>
      </c>
      <c r="D27" s="19" t="s">
        <v>26</v>
      </c>
      <c r="E27" s="20">
        <v>1535.6</v>
      </c>
    </row>
    <row r="28" spans="1:5" s="16" customFormat="1" ht="20.100000000000001" customHeight="1" x14ac:dyDescent="0.25">
      <c r="A28" s="15">
        <v>23</v>
      </c>
      <c r="B28" s="17">
        <v>2057512</v>
      </c>
      <c r="C28" s="18" t="s">
        <v>40</v>
      </c>
      <c r="D28" s="19" t="s">
        <v>26</v>
      </c>
      <c r="E28" s="20">
        <v>1535.6</v>
      </c>
    </row>
    <row r="29" spans="1:5" s="16" customFormat="1" ht="20.100000000000001" customHeight="1" x14ac:dyDescent="0.25">
      <c r="A29" s="15">
        <v>24</v>
      </c>
      <c r="B29" s="17">
        <v>2057521</v>
      </c>
      <c r="C29" s="18" t="s">
        <v>61</v>
      </c>
      <c r="D29" s="19" t="s">
        <v>26</v>
      </c>
      <c r="E29" s="20">
        <v>1036.2</v>
      </c>
    </row>
    <row r="30" spans="1:5" s="16" customFormat="1" ht="20.100000000000001" customHeight="1" x14ac:dyDescent="0.25">
      <c r="A30" s="15">
        <v>25</v>
      </c>
      <c r="B30" s="17">
        <v>2024665</v>
      </c>
      <c r="C30" s="18" t="s">
        <v>41</v>
      </c>
      <c r="D30" s="19" t="s">
        <v>26</v>
      </c>
      <c r="E30" s="20">
        <v>1576.3</v>
      </c>
    </row>
    <row r="31" spans="1:5" s="16" customFormat="1" ht="20.100000000000001" customHeight="1" x14ac:dyDescent="0.25">
      <c r="A31" s="15">
        <v>26</v>
      </c>
      <c r="B31" s="17">
        <v>2024665</v>
      </c>
      <c r="C31" s="18" t="s">
        <v>41</v>
      </c>
      <c r="D31" s="19" t="s">
        <v>26</v>
      </c>
      <c r="E31" s="20">
        <v>1576.3</v>
      </c>
    </row>
    <row r="32" spans="1:5" s="16" customFormat="1" ht="20.100000000000001" customHeight="1" x14ac:dyDescent="0.25">
      <c r="A32" s="15">
        <v>27</v>
      </c>
      <c r="B32" s="17">
        <v>2007226</v>
      </c>
      <c r="C32" s="18" t="s">
        <v>42</v>
      </c>
      <c r="D32" s="19" t="s">
        <v>26</v>
      </c>
      <c r="E32" s="20">
        <v>1813.9</v>
      </c>
    </row>
    <row r="33" spans="1:5" s="16" customFormat="1" ht="20.100000000000001" customHeight="1" x14ac:dyDescent="0.25">
      <c r="A33" s="15">
        <v>28</v>
      </c>
      <c r="B33" s="17">
        <v>2007226</v>
      </c>
      <c r="C33" s="18" t="s">
        <v>42</v>
      </c>
      <c r="D33" s="19" t="s">
        <v>26</v>
      </c>
      <c r="E33" s="20">
        <v>1813.9</v>
      </c>
    </row>
    <row r="34" spans="1:5" s="16" customFormat="1" ht="20.100000000000001" customHeight="1" x14ac:dyDescent="0.25">
      <c r="A34" s="15">
        <v>29</v>
      </c>
      <c r="B34" s="17">
        <v>2023582</v>
      </c>
      <c r="C34" s="18" t="s">
        <v>43</v>
      </c>
      <c r="D34" s="19" t="s">
        <v>26</v>
      </c>
      <c r="E34" s="20">
        <v>1458.6</v>
      </c>
    </row>
    <row r="35" spans="1:5" s="16" customFormat="1" ht="20.100000000000001" customHeight="1" x14ac:dyDescent="0.25">
      <c r="A35" s="15">
        <v>30</v>
      </c>
      <c r="B35" s="17">
        <v>2023582</v>
      </c>
      <c r="C35" s="18" t="s">
        <v>43</v>
      </c>
      <c r="D35" s="19" t="s">
        <v>26</v>
      </c>
      <c r="E35" s="20">
        <v>1458.6</v>
      </c>
    </row>
    <row r="36" spans="1:5" s="16" customFormat="1" ht="20.100000000000001" customHeight="1" x14ac:dyDescent="0.25">
      <c r="A36" s="15">
        <v>31</v>
      </c>
      <c r="B36" s="17">
        <v>2024661</v>
      </c>
      <c r="C36" s="18" t="s">
        <v>44</v>
      </c>
      <c r="D36" s="19" t="s">
        <v>26</v>
      </c>
      <c r="E36" s="20">
        <v>621.5</v>
      </c>
    </row>
    <row r="37" spans="1:5" s="16" customFormat="1" ht="20.100000000000001" customHeight="1" x14ac:dyDescent="0.25">
      <c r="A37" s="15">
        <v>32</v>
      </c>
      <c r="B37" s="17">
        <v>2057509</v>
      </c>
      <c r="C37" s="18" t="s">
        <v>45</v>
      </c>
      <c r="D37" s="19" t="s">
        <v>26</v>
      </c>
      <c r="E37" s="20">
        <v>984.5</v>
      </c>
    </row>
    <row r="38" spans="1:5" s="16" customFormat="1" ht="20.100000000000001" customHeight="1" x14ac:dyDescent="0.25">
      <c r="A38" s="15">
        <v>33</v>
      </c>
      <c r="B38" s="17">
        <v>2057509</v>
      </c>
      <c r="C38" s="18" t="s">
        <v>45</v>
      </c>
      <c r="D38" s="19" t="s">
        <v>26</v>
      </c>
      <c r="E38" s="20">
        <v>984.5</v>
      </c>
    </row>
    <row r="39" spans="1:5" s="16" customFormat="1" ht="20.100000000000001" customHeight="1" x14ac:dyDescent="0.25">
      <c r="A39" s="15">
        <v>34</v>
      </c>
      <c r="B39" s="17">
        <v>2224771</v>
      </c>
      <c r="C39" s="18" t="s">
        <v>62</v>
      </c>
      <c r="D39" s="19" t="s">
        <v>26</v>
      </c>
      <c r="E39" s="20">
        <v>1161.5999999999999</v>
      </c>
    </row>
    <row r="40" spans="1:5" s="16" customFormat="1" ht="20.100000000000001" customHeight="1" x14ac:dyDescent="0.25">
      <c r="A40" s="15">
        <v>35</v>
      </c>
      <c r="B40" s="17">
        <v>2045593</v>
      </c>
      <c r="C40" s="18" t="s">
        <v>46</v>
      </c>
      <c r="D40" s="19" t="s">
        <v>26</v>
      </c>
      <c r="E40" s="20">
        <v>1751.2</v>
      </c>
    </row>
    <row r="41" spans="1:5" s="16" customFormat="1" ht="20.100000000000001" customHeight="1" x14ac:dyDescent="0.25">
      <c r="A41" s="15">
        <v>36</v>
      </c>
      <c r="B41" s="17">
        <v>2308401</v>
      </c>
      <c r="C41" s="18" t="s">
        <v>63</v>
      </c>
      <c r="D41" s="19" t="s">
        <v>26</v>
      </c>
      <c r="E41" s="20">
        <v>3198.8</v>
      </c>
    </row>
    <row r="42" spans="1:5" s="16" customFormat="1" ht="20.100000000000001" customHeight="1" x14ac:dyDescent="0.25">
      <c r="A42" s="15">
        <v>37</v>
      </c>
      <c r="B42" s="17">
        <v>2275693</v>
      </c>
      <c r="C42" s="18" t="s">
        <v>47</v>
      </c>
      <c r="D42" s="19" t="s">
        <v>26</v>
      </c>
      <c r="E42" s="20">
        <v>1456.4</v>
      </c>
    </row>
    <row r="43" spans="1:5" s="16" customFormat="1" ht="20.100000000000001" customHeight="1" x14ac:dyDescent="0.25">
      <c r="A43" s="15">
        <v>38</v>
      </c>
      <c r="B43" s="17">
        <v>2384782</v>
      </c>
      <c r="C43" s="18" t="s">
        <v>64</v>
      </c>
      <c r="D43" s="19" t="s">
        <v>26</v>
      </c>
      <c r="E43" s="20">
        <v>2085.6</v>
      </c>
    </row>
    <row r="44" spans="1:5" s="16" customFormat="1" ht="20.100000000000001" customHeight="1" x14ac:dyDescent="0.25">
      <c r="A44" s="15">
        <v>39</v>
      </c>
      <c r="B44" s="17">
        <v>2090036</v>
      </c>
      <c r="C44" s="18" t="s">
        <v>48</v>
      </c>
      <c r="D44" s="19" t="s">
        <v>26</v>
      </c>
      <c r="E44" s="20">
        <v>1148.4000000000001</v>
      </c>
    </row>
    <row r="45" spans="1:5" s="16" customFormat="1" ht="20.100000000000001" customHeight="1" x14ac:dyDescent="0.25">
      <c r="A45" s="15">
        <v>40</v>
      </c>
      <c r="B45" s="17">
        <v>2090358</v>
      </c>
      <c r="C45" s="18" t="s">
        <v>49</v>
      </c>
      <c r="D45" s="19" t="s">
        <v>26</v>
      </c>
      <c r="E45" s="20">
        <v>905.3</v>
      </c>
    </row>
    <row r="46" spans="1:5" s="16" customFormat="1" ht="20.100000000000001" customHeight="1" x14ac:dyDescent="0.25">
      <c r="A46" s="15">
        <v>41</v>
      </c>
      <c r="B46" s="17">
        <v>2090358</v>
      </c>
      <c r="C46" s="18" t="s">
        <v>49</v>
      </c>
      <c r="D46" s="19" t="s">
        <v>26</v>
      </c>
      <c r="E46" s="20">
        <v>905.3</v>
      </c>
    </row>
    <row r="47" spans="1:5" s="16" customFormat="1" ht="20.100000000000001" customHeight="1" x14ac:dyDescent="0.25">
      <c r="A47" s="15">
        <v>42</v>
      </c>
      <c r="B47" s="17">
        <v>2090286</v>
      </c>
      <c r="C47" s="18" t="s">
        <v>50</v>
      </c>
      <c r="D47" s="19" t="s">
        <v>26</v>
      </c>
      <c r="E47" s="20">
        <v>459.8</v>
      </c>
    </row>
    <row r="48" spans="1:5" s="16" customFormat="1" ht="20.100000000000001" customHeight="1" x14ac:dyDescent="0.25">
      <c r="A48" s="15">
        <v>43</v>
      </c>
      <c r="B48" s="17">
        <v>2326976</v>
      </c>
      <c r="C48" s="18" t="s">
        <v>65</v>
      </c>
      <c r="D48" s="19" t="s">
        <v>26</v>
      </c>
      <c r="E48" s="20">
        <v>2857.8</v>
      </c>
    </row>
    <row r="49" spans="1:5" s="16" customFormat="1" ht="20.100000000000001" customHeight="1" x14ac:dyDescent="0.25">
      <c r="A49" s="15">
        <v>44</v>
      </c>
      <c r="B49" s="17">
        <v>2332862</v>
      </c>
      <c r="C49" s="18" t="s">
        <v>51</v>
      </c>
      <c r="D49" s="19" t="s">
        <v>26</v>
      </c>
      <c r="E49" s="20">
        <v>1848</v>
      </c>
    </row>
    <row r="50" spans="1:5" s="16" customFormat="1" ht="20.100000000000001" customHeight="1" x14ac:dyDescent="0.25">
      <c r="A50" s="15">
        <v>45</v>
      </c>
      <c r="B50" s="17">
        <v>2090686</v>
      </c>
      <c r="C50" s="18" t="s">
        <v>66</v>
      </c>
      <c r="D50" s="19" t="s">
        <v>26</v>
      </c>
      <c r="E50" s="20">
        <v>1311.2</v>
      </c>
    </row>
    <row r="51" spans="1:5" s="16" customFormat="1" ht="20.100000000000001" customHeight="1" x14ac:dyDescent="0.25">
      <c r="A51" s="15">
        <v>46</v>
      </c>
      <c r="B51" s="17">
        <v>2384844</v>
      </c>
      <c r="C51" s="18" t="s">
        <v>67</v>
      </c>
      <c r="D51" s="19" t="s">
        <v>26</v>
      </c>
      <c r="E51" s="20">
        <v>2945.8</v>
      </c>
    </row>
    <row r="52" spans="1:5" s="16" customFormat="1" ht="20.100000000000001" customHeight="1" x14ac:dyDescent="0.25">
      <c r="A52" s="15">
        <v>47</v>
      </c>
      <c r="B52" s="17">
        <v>2090463</v>
      </c>
      <c r="C52" s="18" t="s">
        <v>52</v>
      </c>
      <c r="D52" s="19" t="s">
        <v>26</v>
      </c>
      <c r="E52" s="20">
        <v>859.1</v>
      </c>
    </row>
    <row r="53" spans="1:5" s="16" customFormat="1" ht="20.100000000000001" customHeight="1" x14ac:dyDescent="0.25">
      <c r="A53" s="15">
        <v>48</v>
      </c>
      <c r="B53" s="17">
        <v>2090468</v>
      </c>
      <c r="C53" s="18" t="s">
        <v>68</v>
      </c>
      <c r="D53" s="19" t="s">
        <v>26</v>
      </c>
      <c r="E53" s="20">
        <v>1025.2</v>
      </c>
    </row>
    <row r="54" spans="1:5" s="16" customFormat="1" ht="20.100000000000001" customHeight="1" x14ac:dyDescent="0.25">
      <c r="A54" s="15">
        <v>49</v>
      </c>
      <c r="B54" s="17">
        <v>2217528</v>
      </c>
      <c r="C54" s="18" t="s">
        <v>69</v>
      </c>
      <c r="D54" s="19" t="s">
        <v>26</v>
      </c>
      <c r="E54" s="20">
        <v>1148.4000000000001</v>
      </c>
    </row>
    <row r="55" spans="1:5" s="16" customFormat="1" ht="20.100000000000001" customHeight="1" x14ac:dyDescent="0.25">
      <c r="A55" s="15">
        <v>50</v>
      </c>
      <c r="B55" s="17">
        <v>2324707</v>
      </c>
      <c r="C55" s="18" t="s">
        <v>70</v>
      </c>
      <c r="D55" s="19" t="s">
        <v>26</v>
      </c>
      <c r="E55" s="20">
        <v>2677.4</v>
      </c>
    </row>
    <row r="56" spans="1:5" s="16" customFormat="1" ht="20.100000000000001" customHeight="1" x14ac:dyDescent="0.25">
      <c r="A56" s="15">
        <v>51</v>
      </c>
      <c r="B56" s="17">
        <v>2320832</v>
      </c>
      <c r="C56" s="18" t="s">
        <v>71</v>
      </c>
      <c r="D56" s="19" t="s">
        <v>26</v>
      </c>
      <c r="E56" s="20">
        <v>1837</v>
      </c>
    </row>
    <row r="57" spans="1:5" s="16" customFormat="1" ht="20.100000000000001" customHeight="1" x14ac:dyDescent="0.25">
      <c r="A57" s="15">
        <v>52</v>
      </c>
      <c r="B57" s="17">
        <v>2092837</v>
      </c>
      <c r="C57" s="18" t="s">
        <v>72</v>
      </c>
      <c r="D57" s="19" t="s">
        <v>26</v>
      </c>
      <c r="E57" s="20">
        <v>1507</v>
      </c>
    </row>
    <row r="58" spans="1:5" s="16" customFormat="1" ht="20.100000000000001" customHeight="1" x14ac:dyDescent="0.25">
      <c r="A58" s="15">
        <v>53</v>
      </c>
      <c r="B58" s="17">
        <v>2092844</v>
      </c>
      <c r="C58" s="18" t="s">
        <v>73</v>
      </c>
      <c r="D58" s="19" t="s">
        <v>26</v>
      </c>
      <c r="E58" s="20">
        <v>1564.2</v>
      </c>
    </row>
    <row r="59" spans="1:5" s="16" customFormat="1" ht="20.100000000000001" customHeight="1" x14ac:dyDescent="0.25">
      <c r="A59" s="15">
        <v>54</v>
      </c>
      <c r="B59" s="17">
        <v>2092855</v>
      </c>
      <c r="C59" s="18" t="s">
        <v>53</v>
      </c>
      <c r="D59" s="19" t="s">
        <v>26</v>
      </c>
      <c r="E59" s="20">
        <v>1851.3</v>
      </c>
    </row>
    <row r="60" spans="1:5" s="16" customFormat="1" ht="20.100000000000001" customHeight="1" x14ac:dyDescent="0.25">
      <c r="A60" s="15">
        <v>55</v>
      </c>
      <c r="B60" s="17">
        <v>2092820</v>
      </c>
      <c r="C60" s="18" t="s">
        <v>54</v>
      </c>
      <c r="D60" s="19" t="s">
        <v>26</v>
      </c>
      <c r="E60" s="20">
        <v>775.2</v>
      </c>
    </row>
    <row r="61" spans="1:5" s="16" customFormat="1" ht="20.100000000000001" customHeight="1" x14ac:dyDescent="0.25">
      <c r="A61" s="15">
        <v>56</v>
      </c>
      <c r="B61" s="17">
        <v>2092825</v>
      </c>
      <c r="C61" s="18" t="s">
        <v>55</v>
      </c>
      <c r="D61" s="19" t="s">
        <v>26</v>
      </c>
      <c r="E61" s="20">
        <v>895.4</v>
      </c>
    </row>
    <row r="62" spans="1:5" s="16" customFormat="1" ht="20.100000000000001" customHeight="1" x14ac:dyDescent="0.25">
      <c r="A62" s="15">
        <v>57</v>
      </c>
      <c r="B62" s="17">
        <v>2012372</v>
      </c>
      <c r="C62" s="18" t="s">
        <v>56</v>
      </c>
      <c r="D62" s="19" t="s">
        <v>26</v>
      </c>
      <c r="E62" s="20">
        <v>1282.5999999999999</v>
      </c>
    </row>
    <row r="63" spans="1:5" s="16" customFormat="1" ht="20.100000000000001" customHeight="1" x14ac:dyDescent="0.25">
      <c r="A63" s="15">
        <v>58</v>
      </c>
      <c r="B63" s="17">
        <v>2062342</v>
      </c>
      <c r="C63" s="18" t="s">
        <v>74</v>
      </c>
      <c r="D63" s="19" t="s">
        <v>26</v>
      </c>
      <c r="E63" s="20">
        <v>1358.5</v>
      </c>
    </row>
    <row r="64" spans="1:5" s="16" customFormat="1" ht="20.100000000000001" customHeight="1" x14ac:dyDescent="0.25">
      <c r="A64" s="15">
        <v>59</v>
      </c>
      <c r="B64" s="17">
        <v>2014019</v>
      </c>
      <c r="C64" s="18" t="s">
        <v>75</v>
      </c>
      <c r="D64" s="19" t="s">
        <v>26</v>
      </c>
      <c r="E64" s="20">
        <v>1743.5</v>
      </c>
    </row>
    <row r="65" spans="1:5" s="16" customFormat="1" ht="20.100000000000001" customHeight="1" x14ac:dyDescent="0.25">
      <c r="A65" s="15">
        <v>60</v>
      </c>
      <c r="B65" s="17">
        <v>2014020</v>
      </c>
      <c r="C65" s="18" t="s">
        <v>57</v>
      </c>
      <c r="D65" s="19" t="s">
        <v>26</v>
      </c>
      <c r="E65" s="20">
        <v>1430</v>
      </c>
    </row>
    <row r="66" spans="1:5" s="16" customFormat="1" ht="20.100000000000001" customHeight="1" x14ac:dyDescent="0.25">
      <c r="A66" s="15">
        <v>61</v>
      </c>
      <c r="B66" s="17">
        <v>2032682</v>
      </c>
      <c r="C66" s="18" t="s">
        <v>76</v>
      </c>
      <c r="D66" s="19" t="s">
        <v>26</v>
      </c>
      <c r="E66" s="20">
        <v>2399.1</v>
      </c>
    </row>
    <row r="67" spans="1:5" s="16" customFormat="1" ht="20.100000000000001" customHeight="1" x14ac:dyDescent="0.25">
      <c r="A67" s="15">
        <v>62</v>
      </c>
      <c r="B67" s="17">
        <v>2050164</v>
      </c>
      <c r="C67" s="18" t="s">
        <v>77</v>
      </c>
      <c r="D67" s="19" t="s">
        <v>26</v>
      </c>
      <c r="E67" s="20">
        <v>1974.5</v>
      </c>
    </row>
    <row r="68" spans="1:5" x14ac:dyDescent="0.2">
      <c r="A68" s="36"/>
      <c r="B68" s="36" t="s">
        <v>88</v>
      </c>
      <c r="C68" s="36"/>
      <c r="D68" s="36"/>
      <c r="E68" s="37">
        <f>SUM(E6:E67)</f>
        <v>85757.200000000012</v>
      </c>
    </row>
    <row r="70" spans="1:5" x14ac:dyDescent="0.2">
      <c r="C70" s="34"/>
      <c r="D70" s="34"/>
      <c r="E70" s="34"/>
    </row>
    <row r="71" spans="1:5" x14ac:dyDescent="0.2">
      <c r="C71" s="35"/>
      <c r="D71" s="35"/>
      <c r="E71" s="35"/>
    </row>
    <row r="72" spans="1:5" x14ac:dyDescent="0.2">
      <c r="C72" s="31"/>
      <c r="D72" s="31"/>
      <c r="E72" s="31"/>
    </row>
    <row r="73" spans="1:5" x14ac:dyDescent="0.2">
      <c r="C73" s="21" t="s">
        <v>86</v>
      </c>
      <c r="D73" s="21"/>
      <c r="E73" s="22"/>
    </row>
    <row r="74" spans="1:5" ht="36" customHeight="1" x14ac:dyDescent="0.2">
      <c r="C74" s="30" t="s">
        <v>87</v>
      </c>
      <c r="D74" s="30"/>
      <c r="E74" s="30"/>
    </row>
    <row r="75" spans="1:5" ht="36.75" customHeight="1" x14ac:dyDescent="0.2">
      <c r="C75" s="30"/>
      <c r="D75" s="30"/>
      <c r="E75" s="30"/>
    </row>
    <row r="76" spans="1:5" x14ac:dyDescent="0.2">
      <c r="C76" s="29"/>
      <c r="D76" s="29"/>
      <c r="E76" s="29"/>
    </row>
    <row r="77" spans="1:5" x14ac:dyDescent="0.2">
      <c r="C77" s="23"/>
      <c r="D77" s="24"/>
      <c r="E77" s="25"/>
    </row>
    <row r="78" spans="1:5" ht="23.25" customHeight="1" x14ac:dyDescent="0.2">
      <c r="C78" s="26"/>
      <c r="D78" s="26"/>
      <c r="E78" s="25"/>
    </row>
    <row r="79" spans="1:5" x14ac:dyDescent="0.2">
      <c r="C79" s="27"/>
      <c r="D79" s="27"/>
      <c r="E79" s="28"/>
    </row>
  </sheetData>
  <autoFilter ref="A5:E5"/>
  <mergeCells count="7">
    <mergeCell ref="C75:E75"/>
    <mergeCell ref="C74:E74"/>
    <mergeCell ref="C72:E72"/>
    <mergeCell ref="D1:E1"/>
    <mergeCell ref="C3:E3"/>
    <mergeCell ref="C70:E70"/>
    <mergeCell ref="C71:E71"/>
  </mergeCells>
  <pageMargins left="0.15748031496063" right="0.23622047244094499" top="0.31496062992126" bottom="0.35433070866141703" header="0.31496062992126" footer="0.31496062992126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opLeftCell="C1" workbookViewId="0">
      <selection activeCell="E7" sqref="E7"/>
    </sheetView>
  </sheetViews>
  <sheetFormatPr defaultColWidth="9.140625" defaultRowHeight="15" x14ac:dyDescent="0.25"/>
  <cols>
    <col min="1" max="1" width="5.28515625" style="4" bestFit="1" customWidth="1"/>
    <col min="2" max="2" width="14.7109375" style="4" bestFit="1" customWidth="1"/>
    <col min="3" max="3" width="90.28515625" style="4" bestFit="1" customWidth="1"/>
    <col min="4" max="4" width="17.42578125" style="4" bestFit="1" customWidth="1"/>
    <col min="5" max="5" width="74.140625" style="4" bestFit="1" customWidth="1"/>
    <col min="6" max="16384" width="9.140625" style="4"/>
  </cols>
  <sheetData>
    <row r="1" spans="1:5" x14ac:dyDescent="0.25">
      <c r="A1" s="4" t="s">
        <v>27</v>
      </c>
      <c r="C1" s="4" t="s">
        <v>28</v>
      </c>
    </row>
    <row r="3" spans="1:5" x14ac:dyDescent="0.25">
      <c r="A3" s="5" t="s">
        <v>13</v>
      </c>
      <c r="B3" s="5" t="s">
        <v>14</v>
      </c>
      <c r="C3" s="1" t="s">
        <v>12</v>
      </c>
      <c r="D3" s="1" t="s">
        <v>0</v>
      </c>
      <c r="E3" s="1" t="s">
        <v>1</v>
      </c>
    </row>
    <row r="4" spans="1:5" ht="25.5" x14ac:dyDescent="0.25">
      <c r="A4" s="6">
        <v>1</v>
      </c>
      <c r="B4" s="7" t="s">
        <v>2</v>
      </c>
      <c r="C4" s="8" t="s">
        <v>17</v>
      </c>
      <c r="D4" s="8" t="s">
        <v>25</v>
      </c>
      <c r="E4" s="9" t="s">
        <v>85</v>
      </c>
    </row>
    <row r="5" spans="1:5" ht="25.5" x14ac:dyDescent="0.25">
      <c r="A5" s="6">
        <v>2</v>
      </c>
      <c r="B5" s="3" t="s">
        <v>3</v>
      </c>
      <c r="C5" s="10" t="s">
        <v>15</v>
      </c>
      <c r="D5" s="3" t="s">
        <v>25</v>
      </c>
      <c r="E5" s="9" t="s">
        <v>85</v>
      </c>
    </row>
    <row r="6" spans="1:5" ht="25.5" x14ac:dyDescent="0.25">
      <c r="A6" s="6">
        <v>3</v>
      </c>
      <c r="B6" s="3" t="s">
        <v>4</v>
      </c>
      <c r="C6" s="10" t="s">
        <v>16</v>
      </c>
      <c r="D6" s="3" t="s">
        <v>25</v>
      </c>
      <c r="E6" s="9" t="s">
        <v>85</v>
      </c>
    </row>
    <row r="7" spans="1:5" ht="25.5" x14ac:dyDescent="0.25">
      <c r="A7" s="6">
        <v>4</v>
      </c>
      <c r="B7" s="3" t="s">
        <v>5</v>
      </c>
      <c r="C7" s="10" t="s">
        <v>21</v>
      </c>
      <c r="D7" s="3" t="s">
        <v>25</v>
      </c>
      <c r="E7" s="9" t="s">
        <v>85</v>
      </c>
    </row>
    <row r="8" spans="1:5" ht="25.5" x14ac:dyDescent="0.25">
      <c r="A8" s="6">
        <v>5</v>
      </c>
      <c r="B8" s="3" t="s">
        <v>6</v>
      </c>
      <c r="C8" s="10" t="s">
        <v>18</v>
      </c>
      <c r="D8" s="3" t="s">
        <v>25</v>
      </c>
      <c r="E8" s="9" t="s">
        <v>85</v>
      </c>
    </row>
    <row r="9" spans="1:5" ht="25.5" x14ac:dyDescent="0.25">
      <c r="A9" s="6">
        <v>6</v>
      </c>
      <c r="B9" s="3" t="s">
        <v>7</v>
      </c>
      <c r="C9" s="10" t="s">
        <v>19</v>
      </c>
      <c r="D9" s="3" t="s">
        <v>25</v>
      </c>
      <c r="E9" s="9" t="s">
        <v>85</v>
      </c>
    </row>
    <row r="10" spans="1:5" ht="25.5" x14ac:dyDescent="0.25">
      <c r="A10" s="6">
        <v>7</v>
      </c>
      <c r="B10" s="3" t="s">
        <v>8</v>
      </c>
      <c r="C10" s="10" t="s">
        <v>23</v>
      </c>
      <c r="D10" s="3" t="s">
        <v>25</v>
      </c>
      <c r="E10" s="9" t="s">
        <v>85</v>
      </c>
    </row>
    <row r="11" spans="1:5" ht="25.5" x14ac:dyDescent="0.25">
      <c r="A11" s="6">
        <v>8</v>
      </c>
      <c r="B11" s="3" t="s">
        <v>9</v>
      </c>
      <c r="C11" s="10" t="s">
        <v>22</v>
      </c>
      <c r="D11" s="3" t="s">
        <v>25</v>
      </c>
      <c r="E11" s="9" t="s">
        <v>85</v>
      </c>
    </row>
    <row r="12" spans="1:5" ht="25.5" x14ac:dyDescent="0.25">
      <c r="A12" s="6">
        <v>9</v>
      </c>
      <c r="B12" s="3" t="s">
        <v>10</v>
      </c>
      <c r="C12" s="10" t="s">
        <v>20</v>
      </c>
      <c r="D12" s="3" t="s">
        <v>25</v>
      </c>
      <c r="E12" s="9" t="s">
        <v>85</v>
      </c>
    </row>
    <row r="13" spans="1:5" ht="39" x14ac:dyDescent="0.25">
      <c r="A13" s="6">
        <v>10</v>
      </c>
      <c r="B13" s="3" t="s">
        <v>11</v>
      </c>
      <c r="C13" s="10" t="s">
        <v>24</v>
      </c>
      <c r="D13" s="3" t="s">
        <v>25</v>
      </c>
      <c r="E13" s="9" t="s">
        <v>85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 </vt:lpstr>
      <vt:lpstr>Условия поставки</vt:lpstr>
      <vt:lpstr>'Расчет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2021-03-11T13:19:11Z</cp:lastPrinted>
  <dcterms:created xsi:type="dcterms:W3CDTF">2014-06-26T05:52:50Z</dcterms:created>
  <dcterms:modified xsi:type="dcterms:W3CDTF">2021-03-26T08:40:55Z</dcterms:modified>
</cp:coreProperties>
</file>